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ДЧБ" sheetId="1" r:id="rId1"/>
  </sheets>
  <definedNames>
    <definedName name="APPT" localSheetId="0">ДЧБ!$A$23</definedName>
    <definedName name="FIO" localSheetId="0">ДЧБ!$F$23</definedName>
    <definedName name="LAST_CELL" localSheetId="0">ДЧБ!$J$57</definedName>
    <definedName name="SIGN" localSheetId="0">ДЧБ!$A$23:$H$26</definedName>
    <definedName name="_xlnm.Print_Area" localSheetId="0">ДЧБ!$A$1:$F$52</definedName>
  </definedNames>
  <calcPr calcId="125725"/>
</workbook>
</file>

<file path=xl/calcChain.xml><?xml version="1.0" encoding="utf-8"?>
<calcChain xmlns="http://schemas.openxmlformats.org/spreadsheetml/2006/main">
  <c r="F13" i="1"/>
  <c r="F14"/>
  <c r="F19"/>
  <c r="F20"/>
  <c r="F21"/>
  <c r="F22"/>
  <c r="F23"/>
  <c r="F24"/>
  <c r="F25"/>
  <c r="F27"/>
  <c r="F28"/>
  <c r="F29"/>
  <c r="F30"/>
  <c r="F31"/>
  <c r="F32"/>
  <c r="F33"/>
  <c r="F34"/>
  <c r="F35"/>
  <c r="F36"/>
  <c r="F37"/>
  <c r="F38"/>
  <c r="F41"/>
  <c r="F42"/>
  <c r="F43"/>
  <c r="F44"/>
  <c r="F45"/>
  <c r="F46"/>
  <c r="F47"/>
  <c r="F48"/>
  <c r="F49"/>
  <c r="F12"/>
  <c r="E12"/>
  <c r="D12"/>
  <c r="E36"/>
  <c r="D36"/>
  <c r="E13"/>
  <c r="D13"/>
  <c r="F52"/>
</calcChain>
</file>

<file path=xl/sharedStrings.xml><?xml version="1.0" encoding="utf-8"?>
<sst xmlns="http://schemas.openxmlformats.org/spreadsheetml/2006/main" count="107" uniqueCount="78">
  <si>
    <t>Наименование КВД</t>
  </si>
  <si>
    <t>Гл. администратор</t>
  </si>
  <si>
    <t>КВД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</si>
  <si>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</si>
  <si>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1.03.02231.01.0000.110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</si>
  <si>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</si>
  <si>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</si>
  <si>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</si>
  <si>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</si>
  <si>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</si>
  <si>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</si>
  <si>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</si>
  <si>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</t>
  </si>
  <si>
    <t>1.01.02010.01.1000.110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</si>
  <si>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</si>
  <si>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</si>
  <si>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</si>
  <si>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1.01.02030.01.3000.110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</si>
  <si>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</si>
  <si>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1.05.03010.01.1000.110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</si>
  <si>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</si>
  <si>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1.05.03010.01.3000.110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</si>
  <si>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</si>
  <si>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</si>
  <si>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</si>
  <si>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</si>
  <si>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</si>
  <si>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1.06.06033.10.3000.110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</si>
  <si>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</si>
  <si>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</si>
  <si>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703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</si>
  <si>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</si>
  <si>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2.02.35118.10.0000.150</t>
  </si>
  <si>
    <t>Иные межбюджетные трансферты на организацию библиотечного обслуживания населения, комплектование и обеспечение сохранности библиотечных фондов библиотек поселений</t>
  </si>
  <si>
    <t>2.02.40014.10.7111.150</t>
  </si>
  <si>
    <t>Итого</t>
  </si>
  <si>
    <t>ПЛАН</t>
  </si>
  <si>
    <t>ФАКТ</t>
  </si>
  <si>
    <t>% исполнения</t>
  </si>
  <si>
    <t>код бюджетной классификации</t>
  </si>
  <si>
    <t>Приложение №1</t>
  </si>
  <si>
    <t>ДОХОДЫ</t>
  </si>
  <si>
    <t>2</t>
  </si>
  <si>
    <t>3</t>
  </si>
  <si>
    <t>Доходы, всего:</t>
  </si>
  <si>
    <t>х</t>
  </si>
  <si>
    <t>Федеральная налоговая служба</t>
  </si>
  <si>
    <t>Администрация сельского поселения</t>
  </si>
  <si>
    <t>1.11.05075.10.0000.120</t>
  </si>
  <si>
    <t>Доходы от сдачи в аренду имущества, составляющего казну сельских поселений (за исключением земельных участков)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</si>
  <si>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</si>
  <si>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</si>
  <si>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2.02.20216.10.7300.150</t>
  </si>
  <si>
    <t>Субсидии бюджетам сельских поселений за счет средств целевого бюджетного дорожного фонда Кабардино-Балкарской Республики</t>
  </si>
  <si>
    <t>2.02.49999.10.0000.150</t>
  </si>
  <si>
    <t>2.18.60010.10.0000.150</t>
  </si>
  <si>
    <t>Прочие межбюджетные трансферты, передаваемые бюджетам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</si>
  <si>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</si>
  <si>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1.11.05025.10.0000.120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</si>
  <si>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</si>
  <si>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1.14.02053.10.0000.410</t>
  </si>
  <si>
    <t>2.02.16001.10.7001.150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</si>
  <si>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</si>
  <si>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</si>
  <si>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2.02.20299.10.0000.150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</si>
  <si>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</si>
  <si>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2.02.20302.10.0000.150</t>
  </si>
  <si>
    <t>местного бюджета сельского поселения Учебное  Прохладненского муниципального района   за 2023 год по кодам классификации доходов бюджета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</si>
  <si>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</si>
  <si>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1.01.02010.01.3000.110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</si>
  <si>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</si>
  <si>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</si>
  <si>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</si>
  <si>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доходы от компенсации затрат бюджетов городских округов</t>
  </si>
  <si>
    <t>1.13.02995.10.0022.130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</si>
  <si>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</si>
  <si>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2.02.25555.10.0000.150</t>
  </si>
  <si>
    <t>к  решению сессии Совета местного самоуправления сельского поселения Учебное Прохладненского муниципального района КБР " Об исполнении местного бюджета сельского поселения Учебное Прохладненского муниципального района КБР за 2023г."   от 03.05. 2024г. №53/1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</si>
</sst>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2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b/>
      <sz val="9.5"/>
      <name val="Times New Roman"/>
      <family val="1"/>
      <charset val="204"/>
    </font>
    <font>
      <sz val="9.5"/>
      <name val="Arial Narrow"/>
      <family val="2"/>
      <charset val="204"/>
    </font>
    <font>
      <b/>
      <sz val="9.5"/>
      <name val="Arial Narrow"/>
      <family val="2"/>
      <charset val="204"/>
    </font>
    <font>
      <sz val="9.5"/>
      <name val="Arial"/>
      <family val="2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3" xfId="0" applyNumberFormat="1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/>
    </xf>
    <xf numFmtId="49" fontId="5" fillId="0" borderId="0" xfId="0" applyNumberFormat="1" applyFont="1" applyBorder="1" applyAlignment="1" applyProtection="1"/>
    <xf numFmtId="49" fontId="7" fillId="0" borderId="4" xfId="0" applyNumberFormat="1" applyFont="1" applyBorder="1" applyAlignment="1" applyProtection="1">
      <alignment horizontal="center"/>
    </xf>
    <xf numFmtId="4" fontId="7" fillId="0" borderId="4" xfId="0" applyNumberFormat="1" applyFont="1" applyBorder="1" applyAlignment="1" applyProtection="1">
      <alignment horizontal="right"/>
    </xf>
    <xf numFmtId="0" fontId="8" fillId="0" borderId="0" xfId="0" applyFont="1"/>
    <xf numFmtId="4" fontId="7" fillId="0" borderId="6" xfId="0" applyNumberFormat="1" applyFont="1" applyBorder="1" applyAlignment="1" applyProtection="1">
      <alignment horizontal="right"/>
    </xf>
    <xf numFmtId="0" fontId="11" fillId="0" borderId="0" xfId="0" applyFont="1" applyBorder="1" applyAlignment="1" applyProtection="1"/>
    <xf numFmtId="0" fontId="12" fillId="0" borderId="0" xfId="0" applyFont="1" applyBorder="1" applyAlignment="1" applyProtection="1"/>
    <xf numFmtId="0" fontId="13" fillId="0" borderId="0" xfId="0" applyFont="1" applyBorder="1" applyAlignment="1" applyProtection="1">
      <alignment horizontal="left"/>
    </xf>
    <xf numFmtId="49" fontId="13" fillId="0" borderId="0" xfId="0" applyNumberFormat="1" applyFont="1" applyBorder="1" applyAlignment="1" applyProtection="1"/>
    <xf numFmtId="0" fontId="10" fillId="0" borderId="0" xfId="0" applyFont="1" applyBorder="1" applyAlignment="1" applyProtection="1">
      <alignment wrapText="1"/>
    </xf>
    <xf numFmtId="0" fontId="12" fillId="0" borderId="0" xfId="0" applyFont="1" applyBorder="1" applyAlignment="1" applyProtection="1">
      <alignment wrapText="1"/>
    </xf>
    <xf numFmtId="49" fontId="19" fillId="0" borderId="7" xfId="0" applyNumberFormat="1" applyFont="1" applyBorder="1" applyAlignment="1" applyProtection="1">
      <alignment horizontal="center" vertical="center" wrapText="1"/>
    </xf>
    <xf numFmtId="49" fontId="19" fillId="0" borderId="5" xfId="0" applyNumberFormat="1" applyFont="1" applyBorder="1" applyAlignment="1" applyProtection="1">
      <alignment horizontal="center" vertical="center" wrapText="1"/>
    </xf>
    <xf numFmtId="49" fontId="16" fillId="0" borderId="2" xfId="0" applyNumberFormat="1" applyFont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/>
    </xf>
    <xf numFmtId="166" fontId="9" fillId="0" borderId="2" xfId="0" applyNumberFormat="1" applyFont="1" applyBorder="1" applyAlignment="1"/>
    <xf numFmtId="166" fontId="14" fillId="0" borderId="9" xfId="0" applyNumberFormat="1" applyFont="1" applyBorder="1" applyAlignment="1">
      <alignment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14" fillId="0" borderId="11" xfId="0" applyNumberFormat="1" applyFont="1" applyBorder="1" applyAlignment="1" applyProtection="1">
      <alignment horizontal="left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" fontId="6" fillId="0" borderId="9" xfId="0" applyNumberFormat="1" applyFont="1" applyBorder="1" applyAlignment="1" applyProtection="1">
      <alignment horizontal="right" vertical="center" wrapText="1"/>
    </xf>
    <xf numFmtId="0" fontId="2" fillId="0" borderId="2" xfId="0" applyFont="1" applyBorder="1" applyAlignment="1"/>
    <xf numFmtId="4" fontId="2" fillId="0" borderId="2" xfId="0" applyNumberFormat="1" applyFont="1" applyBorder="1" applyAlignment="1"/>
    <xf numFmtId="166" fontId="2" fillId="0" borderId="2" xfId="0" applyNumberFormat="1" applyFont="1" applyBorder="1" applyAlignment="1"/>
    <xf numFmtId="0" fontId="20" fillId="0" borderId="2" xfId="0" applyFont="1" applyBorder="1" applyAlignment="1">
      <alignment horizontal="center"/>
    </xf>
    <xf numFmtId="165" fontId="9" fillId="0" borderId="2" xfId="0" applyNumberFormat="1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left" vertical="center" wrapText="1"/>
    </xf>
    <xf numFmtId="49" fontId="16" fillId="0" borderId="2" xfId="0" applyNumberFormat="1" applyFont="1" applyBorder="1" applyAlignment="1" applyProtection="1">
      <alignment horizontal="left" vertical="center" wrapText="1"/>
    </xf>
    <xf numFmtId="49" fontId="15" fillId="0" borderId="2" xfId="0" applyNumberFormat="1" applyFont="1" applyBorder="1" applyAlignment="1" applyProtection="1">
      <alignment horizontal="center" vertical="center" wrapText="1"/>
    </xf>
    <xf numFmtId="4" fontId="15" fillId="0" borderId="2" xfId="0" applyNumberFormat="1" applyFont="1" applyBorder="1" applyAlignment="1" applyProtection="1">
      <alignment horizontal="right" vertical="center" wrapText="1"/>
    </xf>
    <xf numFmtId="166" fontId="2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 applyProtection="1">
      <alignment horizontal="right" vertical="center" wrapText="1"/>
    </xf>
    <xf numFmtId="0" fontId="18" fillId="0" borderId="0" xfId="0" applyFont="1" applyBorder="1" applyAlignment="1" applyProtection="1">
      <alignment horizontal="center" wrapText="1"/>
    </xf>
    <xf numFmtId="0" fontId="18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15" fillId="0" borderId="1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0" fontId="0" fillId="0" borderId="9" xfId="0" applyBorder="1" applyAlignment="1"/>
    <xf numFmtId="0" fontId="19" fillId="0" borderId="5" xfId="0" applyFont="1" applyBorder="1" applyAlignment="1" applyProtection="1">
      <alignment horizontal="center"/>
    </xf>
    <xf numFmtId="0" fontId="19" fillId="0" borderId="7" xfId="0" applyFont="1" applyBorder="1" applyAlignment="1" applyProtection="1">
      <alignment horizontal="center"/>
    </xf>
    <xf numFmtId="49" fontId="19" fillId="0" borderId="8" xfId="0" applyNumberFormat="1" applyFont="1" applyBorder="1" applyAlignment="1" applyProtection="1">
      <alignment horizontal="center" vertical="center" wrapText="1"/>
    </xf>
    <xf numFmtId="0" fontId="9" fillId="0" borderId="9" xfId="0" applyFont="1" applyBorder="1" applyAlignment="1"/>
    <xf numFmtId="0" fontId="9" fillId="0" borderId="8" xfId="0" applyFont="1" applyBorder="1" applyAlignment="1">
      <alignment horizontal="center" wrapText="1"/>
    </xf>
    <xf numFmtId="0" fontId="14" fillId="0" borderId="10" xfId="0" applyFont="1" applyBorder="1" applyAlignment="1" applyProtection="1">
      <alignment horizontal="right" wrapText="1"/>
    </xf>
    <xf numFmtId="0" fontId="14" fillId="0" borderId="10" xfId="0" applyFont="1" applyBorder="1" applyAlignment="1">
      <alignment horizontal="right" wrapText="1"/>
    </xf>
    <xf numFmtId="0" fontId="1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52</xdr:row>
      <xdr:rowOff>190500</xdr:rowOff>
    </xdr:from>
    <xdr:to>
      <xdr:col>4</xdr:col>
      <xdr:colOff>99060</xdr:colOff>
      <xdr:row>55</xdr:row>
      <xdr:rowOff>45720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43388280"/>
          <a:ext cx="4983480" cy="365760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56</xdr:row>
      <xdr:rowOff>76200</xdr:rowOff>
    </xdr:from>
    <xdr:to>
      <xdr:col>4</xdr:col>
      <xdr:colOff>99060</xdr:colOff>
      <xdr:row>58</xdr:row>
      <xdr:rowOff>91440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43944540"/>
          <a:ext cx="4983480" cy="33528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J52"/>
  <sheetViews>
    <sheetView showGridLines="0" tabSelected="1" view="pageBreakPreview" zoomScaleNormal="100" zoomScaleSheetLayoutView="100" workbookViewId="0">
      <selection activeCell="E9" sqref="E9:E10"/>
    </sheetView>
  </sheetViews>
  <sheetFormatPr defaultRowHeight="12.75" customHeight="1"/>
  <cols>
    <col min="1" max="1" width="32.44140625" customWidth="1"/>
    <col min="2" max="2" width="6.77734375" style="10" customWidth="1"/>
    <col min="3" max="3" width="17.5546875" style="10" customWidth="1"/>
    <col min="4" max="4" width="14.44140625" style="10" customWidth="1"/>
    <col min="5" max="5" width="13" style="10" customWidth="1"/>
    <col min="6" max="6" width="8" customWidth="1"/>
    <col min="7" max="7" width="13.109375" customWidth="1"/>
    <col min="8" max="10" width="9.109375" customWidth="1"/>
  </cols>
  <sheetData>
    <row r="1" spans="1:10" ht="13.8">
      <c r="A1" s="42" t="s">
        <v>40</v>
      </c>
      <c r="B1" s="42"/>
      <c r="C1" s="42"/>
      <c r="D1" s="42"/>
      <c r="E1" s="42"/>
      <c r="F1" s="42"/>
      <c r="G1" s="1"/>
      <c r="H1" s="1"/>
      <c r="I1" s="1"/>
      <c r="J1" s="1"/>
    </row>
    <row r="2" spans="1:10" ht="20.399999999999999" customHeight="1">
      <c r="A2" s="12"/>
      <c r="B2" s="13"/>
      <c r="C2" s="51" t="s">
        <v>77</v>
      </c>
      <c r="D2" s="52"/>
      <c r="E2" s="52"/>
      <c r="F2" s="52"/>
      <c r="G2" s="1"/>
      <c r="H2" s="1"/>
      <c r="I2" s="1"/>
      <c r="J2" s="1"/>
    </row>
    <row r="3" spans="1:10" ht="13.8">
      <c r="A3" s="14"/>
      <c r="B3" s="6"/>
      <c r="C3" s="53"/>
      <c r="D3" s="53"/>
      <c r="E3" s="53"/>
      <c r="F3" s="53"/>
      <c r="G3" s="2"/>
      <c r="H3" s="2"/>
      <c r="I3" s="2"/>
      <c r="J3" s="2"/>
    </row>
    <row r="4" spans="1:10" ht="13.8">
      <c r="A4" s="15"/>
      <c r="B4" s="7"/>
      <c r="C4" s="53"/>
      <c r="D4" s="53"/>
      <c r="E4" s="53"/>
      <c r="F4" s="53"/>
      <c r="G4" s="3"/>
      <c r="H4" s="3"/>
      <c r="I4" s="2"/>
      <c r="J4" s="2"/>
    </row>
    <row r="5" spans="1:10" ht="10.199999999999999" customHeight="1">
      <c r="A5" s="16"/>
      <c r="B5" s="17"/>
      <c r="C5" s="53"/>
      <c r="D5" s="53"/>
      <c r="E5" s="53"/>
      <c r="F5" s="53"/>
      <c r="G5" s="4"/>
      <c r="H5" s="4"/>
      <c r="I5" s="4"/>
      <c r="J5" s="4"/>
    </row>
    <row r="6" spans="1:10" ht="7.2" customHeight="1">
      <c r="A6" s="43"/>
      <c r="B6" s="43"/>
      <c r="C6" s="43"/>
      <c r="D6" s="43"/>
      <c r="E6" s="43"/>
    </row>
    <row r="7" spans="1:10" ht="27" customHeight="1">
      <c r="A7" s="39" t="s">
        <v>41</v>
      </c>
      <c r="B7" s="39"/>
      <c r="C7" s="39"/>
      <c r="D7" s="39"/>
      <c r="E7" s="39"/>
      <c r="F7" s="40"/>
    </row>
    <row r="8" spans="1:10" ht="37.799999999999997" customHeight="1">
      <c r="A8" s="41" t="s">
        <v>67</v>
      </c>
      <c r="B8" s="41"/>
      <c r="C8" s="41"/>
      <c r="D8" s="41"/>
      <c r="E8" s="41"/>
      <c r="F8" s="41"/>
    </row>
    <row r="9" spans="1:10" ht="13.2">
      <c r="A9" s="44" t="s">
        <v>0</v>
      </c>
      <c r="B9" s="46" t="s">
        <v>39</v>
      </c>
      <c r="C9" s="47"/>
      <c r="D9" s="48" t="s">
        <v>36</v>
      </c>
      <c r="E9" s="48" t="s">
        <v>37</v>
      </c>
      <c r="F9" s="50" t="s">
        <v>38</v>
      </c>
      <c r="G9" s="1"/>
      <c r="H9" s="1"/>
      <c r="I9" s="1"/>
      <c r="J9" s="1"/>
    </row>
    <row r="10" spans="1:10" ht="30.6">
      <c r="A10" s="45"/>
      <c r="B10" s="18" t="s">
        <v>1</v>
      </c>
      <c r="C10" s="19" t="s">
        <v>2</v>
      </c>
      <c r="D10" s="49"/>
      <c r="E10" s="49"/>
      <c r="F10" s="49"/>
    </row>
    <row r="11" spans="1:10" ht="13.2">
      <c r="A11" s="21">
        <v>1</v>
      </c>
      <c r="B11" s="20" t="s">
        <v>42</v>
      </c>
      <c r="C11" s="20" t="s">
        <v>43</v>
      </c>
      <c r="D11" s="21">
        <v>4</v>
      </c>
      <c r="E11" s="21">
        <v>5</v>
      </c>
      <c r="F11" s="21">
        <v>6</v>
      </c>
    </row>
    <row r="12" spans="1:10" ht="21.6" customHeight="1">
      <c r="A12" s="31" t="s">
        <v>44</v>
      </c>
      <c r="B12" s="24"/>
      <c r="C12" s="24" t="s">
        <v>45</v>
      </c>
      <c r="D12" s="29">
        <f>D13+D36</f>
        <v>64877288.090000004</v>
      </c>
      <c r="E12" s="29">
        <f>E13+E36</f>
        <v>66758586.789999999</v>
      </c>
      <c r="F12" s="30">
        <f>E12/D12*100</f>
        <v>102.8997801162561</v>
      </c>
    </row>
    <row r="13" spans="1:10" ht="15" customHeight="1">
      <c r="A13" s="28" t="s">
        <v>46</v>
      </c>
      <c r="B13" s="24" t="s">
        <v>12</v>
      </c>
      <c r="C13" s="24"/>
      <c r="D13" s="29">
        <f>D14+D15+D15+D15+D15+D16+D17+D18+D19+D20+D21+D22+D24+D25+D26+D27+D23</f>
        <v>3729110.6299999994</v>
      </c>
      <c r="E13" s="29">
        <f>E14+E15+E16+E17+E18+E19+E20+E21+E22+E23+E24+E25+E26+E27</f>
        <v>5492913.4500000002</v>
      </c>
      <c r="F13" s="30">
        <f t="shared" ref="F13:F49" si="0">E13/D13*100</f>
        <v>147.29821651871993</v>
      </c>
    </row>
    <row r="14" spans="1:10" ht="158.4">
      <c r="A14" s="32" t="s">
        <v>11</v>
      </c>
      <c r="B14" s="35" t="s">
        <v>12</v>
      </c>
      <c r="C14" s="35" t="s">
        <v>13</v>
      </c>
      <c r="D14" s="36">
        <v>2650000</v>
      </c>
      <c r="E14" s="36">
        <v>3844949.62</v>
      </c>
      <c r="F14" s="37">
        <f t="shared" si="0"/>
        <v>145.09243849056602</v>
      </c>
    </row>
    <row r="15" spans="1:10" ht="158.4">
      <c r="A15" s="32" t="s">
        <v>68</v>
      </c>
      <c r="B15" s="35" t="s">
        <v>12</v>
      </c>
      <c r="C15" s="35" t="s">
        <v>69</v>
      </c>
      <c r="D15" s="36">
        <v>0</v>
      </c>
      <c r="E15" s="36">
        <v>-11.1</v>
      </c>
      <c r="F15" s="37"/>
    </row>
    <row r="16" spans="1:10" ht="211.2">
      <c r="A16" s="32" t="s">
        <v>70</v>
      </c>
      <c r="B16" s="35" t="s">
        <v>12</v>
      </c>
      <c r="C16" s="35" t="s">
        <v>71</v>
      </c>
      <c r="D16" s="36">
        <v>0</v>
      </c>
      <c r="E16" s="36">
        <v>-3895</v>
      </c>
      <c r="F16" s="37"/>
    </row>
    <row r="17" spans="1:6" ht="105.6">
      <c r="A17" s="33" t="s">
        <v>14</v>
      </c>
      <c r="B17" s="35" t="s">
        <v>12</v>
      </c>
      <c r="C17" s="35" t="s">
        <v>15</v>
      </c>
      <c r="D17" s="36">
        <v>0</v>
      </c>
      <c r="E17" s="36">
        <v>6346.05</v>
      </c>
      <c r="F17" s="37"/>
    </row>
    <row r="18" spans="1:6" ht="118.8">
      <c r="A18" s="33" t="s">
        <v>16</v>
      </c>
      <c r="B18" s="35" t="s">
        <v>12</v>
      </c>
      <c r="C18" s="35" t="s">
        <v>17</v>
      </c>
      <c r="D18" s="36">
        <v>0</v>
      </c>
      <c r="E18" s="36">
        <v>100</v>
      </c>
      <c r="F18" s="37"/>
    </row>
    <row r="19" spans="1:6" ht="158.4">
      <c r="A19" s="32" t="s">
        <v>3</v>
      </c>
      <c r="B19" s="35" t="s">
        <v>12</v>
      </c>
      <c r="C19" s="35" t="s">
        <v>4</v>
      </c>
      <c r="D19" s="36">
        <v>174218.05</v>
      </c>
      <c r="E19" s="36">
        <v>221840.51</v>
      </c>
      <c r="F19" s="37">
        <f t="shared" si="0"/>
        <v>127.33497476294795</v>
      </c>
    </row>
    <row r="20" spans="1:6" ht="184.8">
      <c r="A20" s="32" t="s">
        <v>5</v>
      </c>
      <c r="B20" s="35" t="s">
        <v>12</v>
      </c>
      <c r="C20" s="35" t="s">
        <v>6</v>
      </c>
      <c r="D20" s="36">
        <v>1210.1099999999999</v>
      </c>
      <c r="E20" s="36">
        <v>1158.6500000000001</v>
      </c>
      <c r="F20" s="37">
        <f t="shared" si="0"/>
        <v>95.747494029468413</v>
      </c>
    </row>
    <row r="21" spans="1:6" ht="158.4">
      <c r="A21" s="32" t="s">
        <v>7</v>
      </c>
      <c r="B21" s="35" t="s">
        <v>12</v>
      </c>
      <c r="C21" s="35" t="s">
        <v>8</v>
      </c>
      <c r="D21" s="36">
        <v>215368.95999999999</v>
      </c>
      <c r="E21" s="36">
        <v>229289.45</v>
      </c>
      <c r="F21" s="37">
        <f t="shared" si="0"/>
        <v>106.46355445092924</v>
      </c>
    </row>
    <row r="22" spans="1:6" ht="158.4">
      <c r="A22" s="32" t="s">
        <v>9</v>
      </c>
      <c r="B22" s="35" t="s">
        <v>12</v>
      </c>
      <c r="C22" s="35" t="s">
        <v>10</v>
      </c>
      <c r="D22" s="36">
        <v>-22976.99</v>
      </c>
      <c r="E22" s="36">
        <v>-24152.799999999999</v>
      </c>
      <c r="F22" s="37">
        <f t="shared" si="0"/>
        <v>105.11733695318664</v>
      </c>
    </row>
    <row r="23" spans="1:6" ht="77.400000000000006" customHeight="1">
      <c r="A23" s="33" t="s">
        <v>18</v>
      </c>
      <c r="B23" s="35" t="s">
        <v>12</v>
      </c>
      <c r="C23" s="35" t="s">
        <v>19</v>
      </c>
      <c r="D23" s="36">
        <v>61290.5</v>
      </c>
      <c r="E23" s="36">
        <v>60215.78</v>
      </c>
      <c r="F23" s="37">
        <f t="shared" si="0"/>
        <v>98.246514549563145</v>
      </c>
    </row>
    <row r="24" spans="1:6" ht="105.6">
      <c r="A24" s="33" t="s">
        <v>22</v>
      </c>
      <c r="B24" s="35" t="s">
        <v>12</v>
      </c>
      <c r="C24" s="35" t="s">
        <v>23</v>
      </c>
      <c r="D24" s="36">
        <v>250000</v>
      </c>
      <c r="E24" s="36">
        <v>626394.96</v>
      </c>
      <c r="F24" s="37">
        <f t="shared" si="0"/>
        <v>250.55798399999998</v>
      </c>
    </row>
    <row r="25" spans="1:6" ht="117.6" customHeight="1">
      <c r="A25" s="33" t="s">
        <v>24</v>
      </c>
      <c r="B25" s="35" t="s">
        <v>12</v>
      </c>
      <c r="C25" s="35" t="s">
        <v>25</v>
      </c>
      <c r="D25" s="36">
        <v>200000</v>
      </c>
      <c r="E25" s="36">
        <v>460657.99</v>
      </c>
      <c r="F25" s="37">
        <f t="shared" si="0"/>
        <v>230.32899499999999</v>
      </c>
    </row>
    <row r="26" spans="1:6" ht="105.6">
      <c r="A26" s="33" t="s">
        <v>26</v>
      </c>
      <c r="B26" s="35" t="s">
        <v>12</v>
      </c>
      <c r="C26" s="35" t="s">
        <v>27</v>
      </c>
      <c r="D26" s="36">
        <v>0</v>
      </c>
      <c r="E26" s="36">
        <v>-53.26</v>
      </c>
      <c r="F26" s="37"/>
    </row>
    <row r="27" spans="1:6" ht="92.4">
      <c r="A27" s="33" t="s">
        <v>28</v>
      </c>
      <c r="B27" s="35" t="s">
        <v>12</v>
      </c>
      <c r="C27" s="35" t="s">
        <v>29</v>
      </c>
      <c r="D27" s="36">
        <v>200000</v>
      </c>
      <c r="E27" s="36">
        <v>70072.600000000006</v>
      </c>
      <c r="F27" s="37">
        <f t="shared" si="0"/>
        <v>35.036300000000004</v>
      </c>
    </row>
    <row r="28" spans="1:6" ht="66" hidden="1">
      <c r="A28" s="33" t="s">
        <v>20</v>
      </c>
      <c r="B28" s="35" t="s">
        <v>12</v>
      </c>
      <c r="C28" s="35" t="s">
        <v>21</v>
      </c>
      <c r="D28" s="36">
        <v>0</v>
      </c>
      <c r="E28" s="36"/>
      <c r="F28" s="37" t="e">
        <f t="shared" si="0"/>
        <v>#DIV/0!</v>
      </c>
    </row>
    <row r="29" spans="1:6" ht="13.8" hidden="1">
      <c r="A29" s="33"/>
      <c r="B29" s="35"/>
      <c r="C29" s="35"/>
      <c r="D29" s="36"/>
      <c r="E29" s="36"/>
      <c r="F29" s="37" t="e">
        <f t="shared" si="0"/>
        <v>#DIV/0!</v>
      </c>
    </row>
    <row r="30" spans="1:6" ht="13.8" hidden="1">
      <c r="A30" s="33"/>
      <c r="B30" s="35"/>
      <c r="C30" s="35"/>
      <c r="D30" s="36"/>
      <c r="E30" s="36"/>
      <c r="F30" s="37" t="e">
        <f t="shared" si="0"/>
        <v>#DIV/0!</v>
      </c>
    </row>
    <row r="31" spans="1:6" ht="13.8" hidden="1">
      <c r="A31" s="33"/>
      <c r="B31" s="35"/>
      <c r="C31" s="35"/>
      <c r="D31" s="36"/>
      <c r="E31" s="36"/>
      <c r="F31" s="37" t="e">
        <f t="shared" si="0"/>
        <v>#DIV/0!</v>
      </c>
    </row>
    <row r="32" spans="1:6" ht="13.8" hidden="1">
      <c r="A32" s="33"/>
      <c r="B32" s="35"/>
      <c r="C32" s="35"/>
      <c r="D32" s="36"/>
      <c r="E32" s="36"/>
      <c r="F32" s="37" t="e">
        <f t="shared" si="0"/>
        <v>#DIV/0!</v>
      </c>
    </row>
    <row r="33" spans="1:6" ht="13.8" hidden="1">
      <c r="A33" s="33"/>
      <c r="B33" s="35"/>
      <c r="C33" s="35"/>
      <c r="D33" s="36"/>
      <c r="E33" s="36"/>
      <c r="F33" s="37" t="e">
        <f t="shared" si="0"/>
        <v>#DIV/0!</v>
      </c>
    </row>
    <row r="34" spans="1:6" ht="13.8" hidden="1">
      <c r="A34" s="33"/>
      <c r="B34" s="35"/>
      <c r="C34" s="35"/>
      <c r="D34" s="36"/>
      <c r="E34" s="36"/>
      <c r="F34" s="37" t="e">
        <f t="shared" si="0"/>
        <v>#DIV/0!</v>
      </c>
    </row>
    <row r="35" spans="1:6" ht="13.8" hidden="1">
      <c r="A35" s="33"/>
      <c r="B35" s="35"/>
      <c r="C35" s="35"/>
      <c r="D35" s="36"/>
      <c r="E35" s="36"/>
      <c r="F35" s="37" t="e">
        <f t="shared" si="0"/>
        <v>#DIV/0!</v>
      </c>
    </row>
    <row r="36" spans="1:6" ht="26.4">
      <c r="A36" s="34" t="s">
        <v>47</v>
      </c>
      <c r="B36" s="24" t="s">
        <v>30</v>
      </c>
      <c r="C36" s="24"/>
      <c r="D36" s="38">
        <f>D37+D38+D39+D41+D43+D44+D45+D46+D47+D48+D49+D50+D42</f>
        <v>61148177.460000001</v>
      </c>
      <c r="E36" s="38">
        <f>E37+E38+E39+E41+E43+E44+E45+E46+E47+E48+E49+E50+E42+E40</f>
        <v>61265673.339999996</v>
      </c>
      <c r="F36" s="37">
        <f t="shared" si="0"/>
        <v>100.19214943908486</v>
      </c>
    </row>
    <row r="37" spans="1:6" ht="128.4" customHeight="1">
      <c r="A37" s="33" t="s">
        <v>72</v>
      </c>
      <c r="B37" s="35" t="s">
        <v>30</v>
      </c>
      <c r="C37" s="35" t="s">
        <v>58</v>
      </c>
      <c r="D37" s="36">
        <v>25900</v>
      </c>
      <c r="E37" s="36">
        <v>21748.81</v>
      </c>
      <c r="F37" s="37">
        <f t="shared" si="0"/>
        <v>83.972239382239394</v>
      </c>
    </row>
    <row r="38" spans="1:6" ht="52.8">
      <c r="A38" s="33" t="s">
        <v>49</v>
      </c>
      <c r="B38" s="35" t="s">
        <v>30</v>
      </c>
      <c r="C38" s="35" t="s">
        <v>48</v>
      </c>
      <c r="D38" s="36">
        <v>95460</v>
      </c>
      <c r="E38" s="36">
        <v>57559.26</v>
      </c>
      <c r="F38" s="37">
        <f t="shared" si="0"/>
        <v>60.296731615336263</v>
      </c>
    </row>
    <row r="39" spans="1:6" ht="39" customHeight="1">
      <c r="A39" s="33" t="s">
        <v>73</v>
      </c>
      <c r="B39" s="35" t="s">
        <v>30</v>
      </c>
      <c r="C39" s="35" t="s">
        <v>74</v>
      </c>
      <c r="D39" s="36">
        <v>0</v>
      </c>
      <c r="E39" s="36">
        <v>1000</v>
      </c>
      <c r="F39" s="37"/>
    </row>
    <row r="40" spans="1:6" ht="57.6" customHeight="1">
      <c r="A40" s="32" t="s">
        <v>59</v>
      </c>
      <c r="B40" s="35" t="s">
        <v>30</v>
      </c>
      <c r="C40" s="35" t="s">
        <v>60</v>
      </c>
      <c r="D40" s="36">
        <v>0</v>
      </c>
      <c r="E40" s="36">
        <v>158000</v>
      </c>
      <c r="F40" s="37"/>
    </row>
    <row r="41" spans="1:6" ht="60" customHeight="1">
      <c r="A41" s="33" t="s">
        <v>51</v>
      </c>
      <c r="B41" s="35" t="s">
        <v>30</v>
      </c>
      <c r="C41" s="35" t="s">
        <v>50</v>
      </c>
      <c r="D41" s="36">
        <v>2200700</v>
      </c>
      <c r="E41" s="36">
        <v>2200700</v>
      </c>
      <c r="F41" s="37">
        <f t="shared" si="0"/>
        <v>100</v>
      </c>
    </row>
    <row r="42" spans="1:6" ht="88.2" customHeight="1">
      <c r="A42" s="33" t="s">
        <v>62</v>
      </c>
      <c r="B42" s="35" t="s">
        <v>30</v>
      </c>
      <c r="C42" s="35" t="s">
        <v>61</v>
      </c>
      <c r="D42" s="36">
        <v>102400</v>
      </c>
      <c r="E42" s="36">
        <v>102400</v>
      </c>
      <c r="F42" s="37">
        <f t="shared" si="0"/>
        <v>100</v>
      </c>
    </row>
    <row r="43" spans="1:6" ht="61.2" customHeight="1">
      <c r="A43" s="33" t="s">
        <v>53</v>
      </c>
      <c r="B43" s="35" t="s">
        <v>30</v>
      </c>
      <c r="C43" s="35" t="s">
        <v>52</v>
      </c>
      <c r="D43" s="36">
        <v>896582</v>
      </c>
      <c r="E43" s="36">
        <v>896582</v>
      </c>
      <c r="F43" s="37">
        <f t="shared" si="0"/>
        <v>100</v>
      </c>
    </row>
    <row r="44" spans="1:6" ht="185.4" customHeight="1">
      <c r="A44" s="32" t="s">
        <v>63</v>
      </c>
      <c r="B44" s="35" t="s">
        <v>30</v>
      </c>
      <c r="C44" s="35" t="s">
        <v>64</v>
      </c>
      <c r="D44" s="36">
        <v>25178575.98</v>
      </c>
      <c r="E44" s="36">
        <v>25178575.98</v>
      </c>
      <c r="F44" s="37">
        <f t="shared" si="0"/>
        <v>100</v>
      </c>
    </row>
    <row r="45" spans="1:6" ht="142.80000000000001" customHeight="1">
      <c r="A45" s="32" t="s">
        <v>65</v>
      </c>
      <c r="B45" s="35" t="s">
        <v>30</v>
      </c>
      <c r="C45" s="35" t="s">
        <v>66</v>
      </c>
      <c r="D45" s="36">
        <v>13914627.390000001</v>
      </c>
      <c r="E45" s="36">
        <v>13914627.390000001</v>
      </c>
      <c r="F45" s="37">
        <f t="shared" si="0"/>
        <v>100</v>
      </c>
    </row>
    <row r="46" spans="1:6" ht="103.8" customHeight="1">
      <c r="A46" s="33" t="s">
        <v>75</v>
      </c>
      <c r="B46" s="35" t="s">
        <v>30</v>
      </c>
      <c r="C46" s="35" t="s">
        <v>76</v>
      </c>
      <c r="D46" s="36">
        <v>14763928.65</v>
      </c>
      <c r="E46" s="36">
        <v>14763928.65</v>
      </c>
      <c r="F46" s="37">
        <f t="shared" si="0"/>
        <v>100</v>
      </c>
    </row>
    <row r="47" spans="1:6" ht="74.400000000000006" customHeight="1">
      <c r="A47" s="33" t="s">
        <v>31</v>
      </c>
      <c r="B47" s="35" t="s">
        <v>30</v>
      </c>
      <c r="C47" s="35" t="s">
        <v>32</v>
      </c>
      <c r="D47" s="36">
        <v>116675.23</v>
      </c>
      <c r="E47" s="36">
        <v>116675.23</v>
      </c>
      <c r="F47" s="37">
        <f t="shared" si="0"/>
        <v>100</v>
      </c>
    </row>
    <row r="48" spans="1:6" ht="92.4" customHeight="1">
      <c r="A48" s="33" t="s">
        <v>33</v>
      </c>
      <c r="B48" s="35" t="s">
        <v>30</v>
      </c>
      <c r="C48" s="35" t="s">
        <v>34</v>
      </c>
      <c r="D48" s="36">
        <v>468991.2</v>
      </c>
      <c r="E48" s="36">
        <v>468991.2</v>
      </c>
      <c r="F48" s="37">
        <f t="shared" si="0"/>
        <v>100</v>
      </c>
    </row>
    <row r="49" spans="1:6" ht="42" customHeight="1">
      <c r="A49" s="33" t="s">
        <v>56</v>
      </c>
      <c r="B49" s="35" t="s">
        <v>30</v>
      </c>
      <c r="C49" s="35" t="s">
        <v>54</v>
      </c>
      <c r="D49" s="36">
        <v>3384337.01</v>
      </c>
      <c r="E49" s="36">
        <v>3384337.01</v>
      </c>
      <c r="F49" s="37">
        <f t="shared" si="0"/>
        <v>100</v>
      </c>
    </row>
    <row r="50" spans="1:6" ht="100.8" customHeight="1">
      <c r="A50" s="33" t="s">
        <v>57</v>
      </c>
      <c r="B50" s="35" t="s">
        <v>30</v>
      </c>
      <c r="C50" s="35" t="s">
        <v>55</v>
      </c>
      <c r="D50" s="36">
        <v>0</v>
      </c>
      <c r="E50" s="36">
        <v>547.80999999999995</v>
      </c>
      <c r="F50" s="37"/>
    </row>
    <row r="51" spans="1:6" ht="47.4" hidden="1" customHeight="1">
      <c r="A51" s="25"/>
      <c r="B51" s="26"/>
      <c r="C51" s="26"/>
      <c r="D51" s="27"/>
      <c r="E51" s="27"/>
      <c r="F51" s="23"/>
    </row>
    <row r="52" spans="1:6" ht="13.2" hidden="1">
      <c r="A52" s="5" t="s">
        <v>35</v>
      </c>
      <c r="B52" s="8"/>
      <c r="C52" s="8"/>
      <c r="D52" s="9">
        <v>15069236.289999999</v>
      </c>
      <c r="E52" s="11">
        <v>15318157.01</v>
      </c>
      <c r="F52" s="22">
        <f t="shared" ref="F52" si="1">E52/D52*100</f>
        <v>101.65184694970367</v>
      </c>
    </row>
  </sheetData>
  <mergeCells count="10">
    <mergeCell ref="A7:F7"/>
    <mergeCell ref="A8:F8"/>
    <mergeCell ref="A1:F1"/>
    <mergeCell ref="A6:E6"/>
    <mergeCell ref="A9:A10"/>
    <mergeCell ref="B9:C9"/>
    <mergeCell ref="D9:D10"/>
    <mergeCell ref="E9:E10"/>
    <mergeCell ref="F9:F10"/>
    <mergeCell ref="C2:F5"/>
  </mergeCells>
  <pageMargins left="0.75" right="0.75" top="1" bottom="1" header="0.5" footer="0.5"/>
  <pageSetup paperSize="9" scale="94" orientation="portrait" r:id="rId1"/>
  <headerFooter alignWithMargins="0">
    <oddFooter>&amp;C&amp;"Times New Roman"&amp;10Бюджет сельского поселения Учебное Прохладненского муниципального района Кабардино-Балкарской Республики&amp;L&amp;R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ДЧБ</vt:lpstr>
      <vt:lpstr>ДЧБ!APPT</vt:lpstr>
      <vt:lpstr>ДЧБ!FIO</vt:lpstr>
      <vt:lpstr>ДЧБ!LAST_CELL</vt:lpstr>
      <vt:lpstr>ДЧБ!SIGN</vt:lpstr>
      <vt:lpstr>ДЧБ!Область_печати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rep:2.49.0.173</dc:description>
  <cp:lastModifiedBy>User</cp:lastModifiedBy>
  <cp:lastPrinted>2024-05-06T08:05:13Z</cp:lastPrinted>
  <dcterms:created xsi:type="dcterms:W3CDTF">2020-03-02T11:30:53Z</dcterms:created>
  <dcterms:modified xsi:type="dcterms:W3CDTF">2024-05-06T08:05:19Z</dcterms:modified>
</cp:coreProperties>
</file>